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2120" windowHeight="8010"/>
  </bookViews>
  <sheets>
    <sheet name="Sheet1" sheetId="1" r:id="rId1"/>
  </sheets>
  <definedNames>
    <definedName name="_xlnm._FilterDatabase" localSheetId="0" hidden="1">Sheet1!$A$6:$J$22</definedName>
  </definedNames>
  <calcPr calcId="144525"/>
</workbook>
</file>

<file path=xl/calcChain.xml><?xml version="1.0" encoding="utf-8"?>
<calcChain xmlns="http://schemas.openxmlformats.org/spreadsheetml/2006/main">
  <c r="J8" i="1" l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7" i="1"/>
  <c r="G4" i="1" l="1"/>
  <c r="H4" i="1"/>
  <c r="I4" i="1"/>
  <c r="F4" i="1"/>
  <c r="D1" i="1" l="1"/>
  <c r="B1" i="1" l="1"/>
  <c r="C1" i="1"/>
  <c r="A1" i="1"/>
  <c r="B4" i="1" l="1"/>
</calcChain>
</file>

<file path=xl/sharedStrings.xml><?xml version="1.0" encoding="utf-8"?>
<sst xmlns="http://schemas.openxmlformats.org/spreadsheetml/2006/main" count="61" uniqueCount="20">
  <si>
    <t>اسم المحل</t>
  </si>
  <si>
    <t>اسم العميل</t>
  </si>
  <si>
    <t>رقم الفاتورة</t>
  </si>
  <si>
    <t>اجمالى الفاتورة</t>
  </si>
  <si>
    <t>اجمالى المرتجع</t>
  </si>
  <si>
    <t>اجمالى الخصم</t>
  </si>
  <si>
    <t>اجمالى الدفعه</t>
  </si>
  <si>
    <t>الرصيد</t>
  </si>
  <si>
    <t>المدينه1</t>
  </si>
  <si>
    <t>المدينه2</t>
  </si>
  <si>
    <t>المدينه3</t>
  </si>
  <si>
    <t>التاريخ</t>
  </si>
  <si>
    <t>احمد</t>
  </si>
  <si>
    <t>محمود</t>
  </si>
  <si>
    <t>سليمان</t>
  </si>
  <si>
    <t>ادريس</t>
  </si>
  <si>
    <t>البيان</t>
  </si>
  <si>
    <t>فاتورة</t>
  </si>
  <si>
    <t>دفعه</t>
  </si>
  <si>
    <t>مرتجع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</si>
</sst>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16" fontId="0" fillId="0" borderId="1" xfId="0" applyNumberFormat="1" applyBorder="1"/>
    <xf numFmtId="0" fontId="0" fillId="2" borderId="0" xfId="0" applyFill="1"/>
    <xf numFmtId="0" fontId="0" fillId="0" borderId="2" xfId="0" applyBorder="1"/>
    <xf numFmtId="0" fontId="0" fillId="0" borderId="3" xfId="0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0" borderId="7" xfId="0" applyBorder="1"/>
    <xf numFmtId="16" fontId="0" fillId="0" borderId="8" xfId="0" applyNumberFormat="1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14">
    <dxf>
      <border diagonalUp="0" diagonalDown="0">
        <left style="medium">
          <color auto="1"/>
        </left>
        <right/>
        <top style="medium">
          <color auto="1"/>
        </top>
        <bottom style="medium">
          <color auto="1"/>
        </bottom>
        <vertical/>
        <horizontal/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numFmt numFmtId="21" formatCode="dd\-mmm"/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border diagonalUp="0" diagonalDown="0">
        <left/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border outline="0">
        <top style="medium">
          <color auto="1"/>
        </top>
      </border>
    </dxf>
    <dxf>
      <border outline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border outline="0">
        <bottom style="medium">
          <color auto="1"/>
        </bottom>
      </border>
    </dxf>
    <dxf>
      <fill>
        <patternFill patternType="solid">
          <fgColor indexed="64"/>
          <bgColor theme="2" tint="-0.249977111117893"/>
        </patternFill>
      </fill>
      <border diagonalUp="0" diagonalDown="0" outline="0">
        <left style="medium">
          <color auto="1"/>
        </left>
        <right style="medium">
          <color auto="1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21772</xdr:colOff>
      <xdr:row>0</xdr:row>
      <xdr:rowOff>0</xdr:rowOff>
    </xdr:from>
    <xdr:to>
      <xdr:col>14</xdr:col>
      <xdr:colOff>342901</xdr:colOff>
      <xdr:row>5</xdr:row>
      <xdr:rowOff>16328</xdr:rowOff>
    </xdr:to>
    <xdr:sp macro="" textlink="">
      <xdr:nvSpPr>
        <xdr:cNvPr id="2" name="Flowchart: Alternate Process 1"/>
        <xdr:cNvSpPr/>
      </xdr:nvSpPr>
      <xdr:spPr>
        <a:xfrm>
          <a:off x="11226203099" y="0"/>
          <a:ext cx="3064329" cy="745671"/>
        </a:xfrm>
        <a:prstGeom prst="flowChartAlternateProcess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050"/>
            <a:t>مطلوب :</a:t>
          </a:r>
        </a:p>
        <a:p>
          <a:pPr algn="r" rtl="1"/>
          <a:r>
            <a:rPr lang="ar-EG" sz="1050"/>
            <a:t>1- تعديل معادله الرصيد ( لترصيد)  حساب عميل عميل </a:t>
          </a:r>
        </a:p>
        <a:p>
          <a:pPr algn="r" rtl="1"/>
          <a:r>
            <a:rPr lang="ar-EG" sz="1050"/>
            <a:t>2- ظهور اسم العميل فى حالة الفلتره عليه فى خاليه</a:t>
          </a:r>
          <a:r>
            <a:rPr lang="ar-EG" sz="1050" baseline="0"/>
            <a:t> </a:t>
          </a:r>
          <a:r>
            <a:rPr lang="en-US" sz="1050" baseline="0"/>
            <a:t>B2</a:t>
          </a:r>
          <a:endParaRPr lang="ar-EG" sz="105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6:J22" totalsRowShown="0" headerRowDxfId="13" headerRowBorderDxfId="12" tableBorderDxfId="11" totalsRowBorderDxfId="10">
  <autoFilter ref="A6:J22"/>
  <tableColumns count="10">
    <tableColumn id="1" name="اسم المحل" dataDxfId="9"/>
    <tableColumn id="2" name="التاريخ" dataDxfId="8"/>
    <tableColumn id="3" name="اسم العميل" dataDxfId="7"/>
    <tableColumn id="4" name="البيان" dataDxfId="6"/>
    <tableColumn id="5" name="رقم الفاتورة" dataDxfId="5"/>
    <tableColumn id="6" name="اجمالى الفاتورة" dataDxfId="4"/>
    <tableColumn id="7" name="اجمالى المرتجع" dataDxfId="3"/>
    <tableColumn id="8" name="اجمالى الخصم" dataDxfId="2"/>
    <tableColumn id="9" name="اجمالى الدفعه" dataDxfId="1"/>
    <tableColumn id="10" name="الرصيد" dataDxfId="0">
      <calculatedColumnFormula>SUMPRODUCT(--($C$7:C7=C7),($F$7:F7-$G$7:G7-$H$7:H7-$I$7:I7))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2"/>
  <sheetViews>
    <sheetView rightToLeft="1" tabSelected="1" zoomScale="175" zoomScaleNormal="175" workbookViewId="0">
      <pane ySplit="6" topLeftCell="A7" activePane="bottomLeft" state="frozen"/>
      <selection pane="bottomLeft" activeCell="C4" sqref="C4"/>
    </sheetView>
  </sheetViews>
  <sheetFormatPr defaultRowHeight="14.25" x14ac:dyDescent="0.2"/>
  <cols>
    <col min="3" max="3" width="7.875" customWidth="1"/>
    <col min="4" max="4" width="6.75" customWidth="1"/>
    <col min="5" max="5" width="8.75" customWidth="1"/>
    <col min="6" max="6" width="10.75" customWidth="1"/>
    <col min="7" max="7" width="10.875" customWidth="1"/>
    <col min="8" max="8" width="10.125" customWidth="1"/>
    <col min="9" max="9" width="11.5" customWidth="1"/>
  </cols>
  <sheetData>
    <row r="1" spans="1:10" ht="12" hidden="1" customHeight="1" x14ac:dyDescent="0.2">
      <c r="A1">
        <f>SUMIF(Table1[اسم العميل],B3,Table1[اجمالى الفاتورة])</f>
        <v>13200</v>
      </c>
      <c r="B1">
        <f>SUMIF(Table1[اسم العميل],B3,(Table1[اجمالى المرتجع]))</f>
        <v>1000</v>
      </c>
      <c r="C1">
        <f>SUMIF(Table1[اسم العميل],B3,Table1[اجمالى الخصم])</f>
        <v>20</v>
      </c>
      <c r="D1">
        <f>SUMIF(Table1[اسم العميل],B3,Table1[اجمالى الدفعه])</f>
        <v>8180</v>
      </c>
    </row>
    <row r="3" spans="1:10" x14ac:dyDescent="0.2">
      <c r="A3" t="s">
        <v>1</v>
      </c>
      <c r="B3" s="3" t="s">
        <v>12</v>
      </c>
    </row>
    <row r="4" spans="1:10" x14ac:dyDescent="0.2">
      <c r="A4" t="s">
        <v>7</v>
      </c>
      <c r="B4" s="3">
        <f>A1-B1-C1-D1</f>
        <v>4000</v>
      </c>
      <c r="F4">
        <f>SUBTOTAL(9,F7:F151)</f>
        <v>28700</v>
      </c>
      <c r="G4">
        <f t="shared" ref="G4:I4" si="0">SUBTOTAL(9,G7:G151)</f>
        <v>3250</v>
      </c>
      <c r="H4">
        <f t="shared" si="0"/>
        <v>350</v>
      </c>
      <c r="I4">
        <f t="shared" si="0"/>
        <v>19950</v>
      </c>
    </row>
    <row r="6" spans="1:10" ht="15" thickBot="1" x14ac:dyDescent="0.25">
      <c r="A6" s="6" t="s">
        <v>0</v>
      </c>
      <c r="B6" s="7" t="s">
        <v>11</v>
      </c>
      <c r="C6" s="7" t="s">
        <v>1</v>
      </c>
      <c r="D6" s="7" t="s">
        <v>16</v>
      </c>
      <c r="E6" s="7" t="s">
        <v>2</v>
      </c>
      <c r="F6" s="7" t="s">
        <v>3</v>
      </c>
      <c r="G6" s="7" t="s">
        <v>4</v>
      </c>
      <c r="H6" s="7" t="s">
        <v>5</v>
      </c>
      <c r="I6" s="7" t="s">
        <v>6</v>
      </c>
      <c r="J6" s="8" t="s">
        <v>7</v>
      </c>
    </row>
    <row r="7" spans="1:10" ht="15" thickBot="1" x14ac:dyDescent="0.25">
      <c r="A7" s="4" t="s">
        <v>9</v>
      </c>
      <c r="B7" s="2">
        <v>41610</v>
      </c>
      <c r="C7" s="1" t="s">
        <v>12</v>
      </c>
      <c r="D7" s="1" t="s">
        <v>17</v>
      </c>
      <c r="E7" s="1">
        <v>2</v>
      </c>
      <c r="F7" s="1">
        <v>2000</v>
      </c>
      <c r="G7" s="1"/>
      <c r="H7" s="1">
        <v>20</v>
      </c>
      <c r="I7" s="1">
        <v>980</v>
      </c>
      <c r="J7" s="5">
        <f>SUMPRODUCT(--($C$7:C7=C7),($F$7:F7-$G$7:G7-$H$7:H7-$I$7:I7))</f>
        <v>1000</v>
      </c>
    </row>
    <row r="8" spans="1:10" ht="15" thickBot="1" x14ac:dyDescent="0.25">
      <c r="A8" s="4" t="s">
        <v>9</v>
      </c>
      <c r="B8" s="2">
        <v>41613</v>
      </c>
      <c r="C8" s="1" t="s">
        <v>12</v>
      </c>
      <c r="D8" s="1" t="s">
        <v>17</v>
      </c>
      <c r="E8" s="1">
        <v>5</v>
      </c>
      <c r="F8" s="1">
        <v>1200</v>
      </c>
      <c r="G8" s="1"/>
      <c r="H8" s="1"/>
      <c r="I8" s="1">
        <v>200</v>
      </c>
      <c r="J8" s="5">
        <f>SUMPRODUCT(--($C$7:C8=C8),($F$7:F8-$G$7:G8-$H$7:H8-$I$7:I8))</f>
        <v>2000</v>
      </c>
    </row>
    <row r="9" spans="1:10" ht="15" thickBot="1" x14ac:dyDescent="0.25">
      <c r="A9" s="4" t="s">
        <v>9</v>
      </c>
      <c r="B9" s="2">
        <v>41615</v>
      </c>
      <c r="C9" s="1" t="s">
        <v>12</v>
      </c>
      <c r="D9" s="1" t="s">
        <v>17</v>
      </c>
      <c r="E9" s="1">
        <v>8</v>
      </c>
      <c r="F9" s="1">
        <v>10000</v>
      </c>
      <c r="G9" s="1">
        <v>1000</v>
      </c>
      <c r="H9" s="1"/>
      <c r="I9" s="1">
        <v>5000</v>
      </c>
      <c r="J9" s="5">
        <f>SUMPRODUCT(--($C$7:C9=C9),($F$7:F9-$G$7:G9-$H$7:H9-$I$7:I9))</f>
        <v>6000</v>
      </c>
    </row>
    <row r="10" spans="1:10" ht="15" thickBot="1" x14ac:dyDescent="0.25">
      <c r="A10" s="4" t="s">
        <v>9</v>
      </c>
      <c r="B10" s="2">
        <v>41618</v>
      </c>
      <c r="C10" s="1" t="s">
        <v>12</v>
      </c>
      <c r="D10" s="1" t="s">
        <v>18</v>
      </c>
      <c r="E10" s="1">
        <v>10</v>
      </c>
      <c r="F10" s="1"/>
      <c r="G10" s="1"/>
      <c r="H10" s="1"/>
      <c r="I10" s="1">
        <v>2000</v>
      </c>
      <c r="J10" s="5">
        <f>SUMPRODUCT(--($C$7:C10=C10),($F$7:F10-$G$7:G10-$H$7:H10-$I$7:I10))</f>
        <v>4000</v>
      </c>
    </row>
    <row r="11" spans="1:10" ht="15" customHeight="1" thickBot="1" x14ac:dyDescent="0.25">
      <c r="A11" s="4" t="s">
        <v>8</v>
      </c>
      <c r="B11" s="2">
        <v>41615</v>
      </c>
      <c r="C11" s="1" t="s">
        <v>15</v>
      </c>
      <c r="D11" s="1" t="s">
        <v>17</v>
      </c>
      <c r="E11" s="1">
        <v>7</v>
      </c>
      <c r="F11" s="1">
        <v>1000</v>
      </c>
      <c r="G11" s="1">
        <v>200</v>
      </c>
      <c r="H11" s="1">
        <v>50</v>
      </c>
      <c r="I11" s="1">
        <v>650</v>
      </c>
      <c r="J11" s="5">
        <f>SUMPRODUCT(--($C$7:C11=C11),($F$7:F11-$G$7:G11-$H$7:H11-$I$7:I11))</f>
        <v>100</v>
      </c>
    </row>
    <row r="12" spans="1:10" ht="15" customHeight="1" thickBot="1" x14ac:dyDescent="0.25">
      <c r="A12" s="4" t="s">
        <v>8</v>
      </c>
      <c r="B12" s="2">
        <v>41616</v>
      </c>
      <c r="C12" s="1" t="s">
        <v>15</v>
      </c>
      <c r="D12" s="1" t="s">
        <v>17</v>
      </c>
      <c r="E12" s="1">
        <v>9</v>
      </c>
      <c r="F12" s="1">
        <v>2000</v>
      </c>
      <c r="G12" s="1">
        <v>200</v>
      </c>
      <c r="H12" s="1">
        <v>100</v>
      </c>
      <c r="I12" s="1">
        <v>700</v>
      </c>
      <c r="J12" s="5">
        <f>SUMPRODUCT(--($C$7:C12=C12),($F$7:F12-$G$7:G12-$H$7:H12-$I$7:I12))</f>
        <v>1100</v>
      </c>
    </row>
    <row r="13" spans="1:10" ht="15" customHeight="1" thickBot="1" x14ac:dyDescent="0.25">
      <c r="A13" s="4" t="s">
        <v>8</v>
      </c>
      <c r="B13" s="2">
        <v>41621</v>
      </c>
      <c r="C13" s="1" t="s">
        <v>15</v>
      </c>
      <c r="D13" s="1" t="s">
        <v>18</v>
      </c>
      <c r="E13" s="1">
        <v>11</v>
      </c>
      <c r="F13" s="1"/>
      <c r="G13" s="1"/>
      <c r="H13" s="1"/>
      <c r="I13" s="1">
        <v>900</v>
      </c>
      <c r="J13" s="5">
        <f>SUMPRODUCT(--($C$7:C13=C13),($F$7:F13-$G$7:G13-$H$7:H13-$I$7:I13))</f>
        <v>200</v>
      </c>
    </row>
    <row r="14" spans="1:10" ht="15" customHeight="1" thickBot="1" x14ac:dyDescent="0.25">
      <c r="A14" s="4" t="s">
        <v>8</v>
      </c>
      <c r="B14" s="2">
        <v>41624</v>
      </c>
      <c r="C14" s="1" t="s">
        <v>15</v>
      </c>
      <c r="D14" s="1" t="s">
        <v>19</v>
      </c>
      <c r="E14" s="1">
        <v>12</v>
      </c>
      <c r="F14" s="1"/>
      <c r="G14" s="1">
        <v>150</v>
      </c>
      <c r="H14" s="1"/>
      <c r="I14" s="1"/>
      <c r="J14" s="5">
        <f>SUMPRODUCT(--($C$7:C14=C14),($F$7:F14-$G$7:G14-$H$7:H14-$I$7:I14))</f>
        <v>50</v>
      </c>
    </row>
    <row r="15" spans="1:10" ht="15" customHeight="1" thickBot="1" x14ac:dyDescent="0.25">
      <c r="A15" s="4" t="s">
        <v>10</v>
      </c>
      <c r="B15" s="2">
        <v>41611</v>
      </c>
      <c r="C15" s="1" t="s">
        <v>14</v>
      </c>
      <c r="D15" s="1" t="s">
        <v>17</v>
      </c>
      <c r="E15" s="1">
        <v>3</v>
      </c>
      <c r="F15" s="1">
        <v>5000</v>
      </c>
      <c r="G15" s="1">
        <v>1500</v>
      </c>
      <c r="H15" s="1">
        <v>100</v>
      </c>
      <c r="I15" s="1">
        <v>3000</v>
      </c>
      <c r="J15" s="5">
        <f>SUMPRODUCT(--($C$7:C15=C15),($F$7:F15-$G$7:G15-$H$7:H15-$I$7:I15))</f>
        <v>400</v>
      </c>
    </row>
    <row r="16" spans="1:10" ht="15" customHeight="1" thickBot="1" x14ac:dyDescent="0.25">
      <c r="A16" s="4" t="s">
        <v>10</v>
      </c>
      <c r="B16" s="2">
        <v>41614</v>
      </c>
      <c r="C16" s="1" t="s">
        <v>14</v>
      </c>
      <c r="D16" s="1" t="s">
        <v>17</v>
      </c>
      <c r="E16" s="1">
        <v>6</v>
      </c>
      <c r="F16" s="1">
        <v>5000</v>
      </c>
      <c r="G16" s="1"/>
      <c r="H16" s="1"/>
      <c r="I16" s="1">
        <v>2000</v>
      </c>
      <c r="J16" s="5">
        <f>SUMPRODUCT(--($C$7:C16=C16),($F$7:F16-$G$7:G16-$H$7:H16-$I$7:I16))</f>
        <v>3400</v>
      </c>
    </row>
    <row r="17" spans="1:10" ht="15" customHeight="1" thickBot="1" x14ac:dyDescent="0.25">
      <c r="A17" s="4" t="s">
        <v>10</v>
      </c>
      <c r="B17" s="2">
        <v>41627</v>
      </c>
      <c r="C17" s="1" t="s">
        <v>14</v>
      </c>
      <c r="D17" s="1" t="s">
        <v>18</v>
      </c>
      <c r="E17" s="1">
        <v>13</v>
      </c>
      <c r="F17" s="1"/>
      <c r="G17" s="1"/>
      <c r="H17" s="1"/>
      <c r="I17" s="1">
        <v>2400</v>
      </c>
      <c r="J17" s="5">
        <f>SUMPRODUCT(--($C$7:C17=C17),($F$7:F17-$G$7:G17-$H$7:H17-$I$7:I17))</f>
        <v>1000</v>
      </c>
    </row>
    <row r="18" spans="1:10" ht="15" customHeight="1" thickBot="1" x14ac:dyDescent="0.25">
      <c r="A18" s="4" t="s">
        <v>10</v>
      </c>
      <c r="B18" s="2">
        <v>41630</v>
      </c>
      <c r="C18" s="1" t="s">
        <v>14</v>
      </c>
      <c r="D18" s="1" t="s">
        <v>19</v>
      </c>
      <c r="E18" s="1">
        <v>14</v>
      </c>
      <c r="F18" s="1"/>
      <c r="G18" s="1"/>
      <c r="H18" s="1"/>
      <c r="I18" s="1">
        <v>300</v>
      </c>
      <c r="J18" s="5">
        <f>SUMPRODUCT(--($C$7:C18=C18),($F$7:F18-$G$7:G18-$H$7:H18-$I$7:I18))</f>
        <v>700</v>
      </c>
    </row>
    <row r="19" spans="1:10" ht="15" customHeight="1" thickBot="1" x14ac:dyDescent="0.25">
      <c r="A19" s="4" t="s">
        <v>8</v>
      </c>
      <c r="B19" s="2">
        <v>41609</v>
      </c>
      <c r="C19" s="1" t="s">
        <v>13</v>
      </c>
      <c r="D19" s="1" t="s">
        <v>17</v>
      </c>
      <c r="E19" s="1">
        <v>1</v>
      </c>
      <c r="F19" s="1">
        <v>1000</v>
      </c>
      <c r="G19" s="1">
        <v>200</v>
      </c>
      <c r="H19" s="1">
        <v>80</v>
      </c>
      <c r="I19" s="1">
        <v>220</v>
      </c>
      <c r="J19" s="5">
        <f>SUMPRODUCT(--($C$7:C19=C19),($F$7:F19-$G$7:G19-$H$7:H19-$I$7:I19))</f>
        <v>500</v>
      </c>
    </row>
    <row r="20" spans="1:10" ht="15" customHeight="1" thickBot="1" x14ac:dyDescent="0.25">
      <c r="A20" s="4" t="s">
        <v>8</v>
      </c>
      <c r="B20" s="2">
        <v>41612</v>
      </c>
      <c r="C20" s="1" t="s">
        <v>13</v>
      </c>
      <c r="D20" s="1" t="s">
        <v>17</v>
      </c>
      <c r="E20" s="1">
        <v>4</v>
      </c>
      <c r="F20" s="1">
        <v>1500</v>
      </c>
      <c r="G20" s="1"/>
      <c r="H20" s="1"/>
      <c r="I20" s="1">
        <v>1200</v>
      </c>
      <c r="J20" s="5">
        <f>SUMPRODUCT(--($C$7:C20=C20),($F$7:F20-$G$7:G20-$H$7:H20-$I$7:I20))</f>
        <v>800</v>
      </c>
    </row>
    <row r="21" spans="1:10" ht="15" customHeight="1" thickBot="1" x14ac:dyDescent="0.25">
      <c r="A21" s="4" t="s">
        <v>8</v>
      </c>
      <c r="B21" s="2">
        <v>41633</v>
      </c>
      <c r="C21" s="1" t="s">
        <v>13</v>
      </c>
      <c r="D21" s="1" t="s">
        <v>18</v>
      </c>
      <c r="E21" s="1">
        <v>15</v>
      </c>
      <c r="F21" s="1"/>
      <c r="G21" s="1"/>
      <c r="H21" s="1"/>
      <c r="I21" s="1">
        <v>300</v>
      </c>
      <c r="J21" s="5">
        <f>SUMPRODUCT(--($C$7:C21=C21),($F$7:F21-$G$7:G21-$H$7:H21-$I$7:I21))</f>
        <v>500</v>
      </c>
    </row>
    <row r="22" spans="1:10" ht="15" customHeight="1" x14ac:dyDescent="0.2">
      <c r="A22" s="9" t="s">
        <v>8</v>
      </c>
      <c r="B22" s="10">
        <v>41636</v>
      </c>
      <c r="C22" s="11" t="s">
        <v>13</v>
      </c>
      <c r="D22" s="11" t="s">
        <v>18</v>
      </c>
      <c r="E22" s="11">
        <v>16</v>
      </c>
      <c r="F22" s="11"/>
      <c r="G22" s="11"/>
      <c r="H22" s="11"/>
      <c r="I22" s="11">
        <v>100</v>
      </c>
      <c r="J22" s="12">
        <f>SUMPRODUCT(--($C$7:C22=C22),($F$7:F22-$G$7:G22-$H$7:H22-$I$7:I22))</f>
        <v>400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2013-12-16T07:19:09Z</dcterms:modified>
</cp:coreProperties>
</file>